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autoCompressPictures="0"/>
  <mc:AlternateContent xmlns:mc="http://schemas.openxmlformats.org/markup-compatibility/2006">
    <mc:Choice Requires="x15">
      <x15ac:absPath xmlns:x15ac="http://schemas.microsoft.com/office/spreadsheetml/2010/11/ac" url="C:\Users\conant\Dropbox\NREL\assoc_dean\curriculum\Fall2020_planning\"/>
    </mc:Choice>
  </mc:AlternateContent>
  <bookViews>
    <workbookView xWindow="0" yWindow="0" windowWidth="26145" windowHeight="11295"/>
  </bookViews>
  <sheets>
    <sheet name="WCNR_step3_data" sheetId="1" r:id="rId1"/>
  </sheets>
  <calcPr calcId="162913" concurrentCalc="0"/>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AD9" i="1" l="1"/>
  <c r="AD8" i="1"/>
  <c r="AD7" i="1"/>
  <c r="Y9" i="1"/>
  <c r="AA9" i="1"/>
  <c r="AC9" i="1"/>
  <c r="AB9" i="1"/>
  <c r="AC8" i="1"/>
  <c r="AB8" i="1"/>
  <c r="Y7" i="1"/>
  <c r="AA7" i="1"/>
  <c r="AC7" i="1"/>
  <c r="AB7" i="1"/>
  <c r="Y10" i="1"/>
  <c r="S10" i="1"/>
  <c r="AA10" i="1"/>
  <c r="Y8" i="1"/>
  <c r="S8" i="1"/>
  <c r="AA8" i="1"/>
  <c r="Y6" i="1"/>
  <c r="S6" i="1"/>
  <c r="AA6" i="1"/>
  <c r="Y5" i="1"/>
  <c r="S5" i="1"/>
  <c r="AA5" i="1"/>
  <c r="T9" i="1"/>
  <c r="Z9" i="1"/>
  <c r="T8" i="1"/>
  <c r="Z8" i="1"/>
  <c r="T7" i="1"/>
  <c r="Z7" i="1"/>
  <c r="AD6" i="1"/>
  <c r="AD5" i="1"/>
  <c r="AC6" i="1"/>
  <c r="AB6" i="1"/>
  <c r="T6" i="1"/>
  <c r="Z6" i="1"/>
  <c r="AC5" i="1"/>
  <c r="AB5" i="1"/>
  <c r="T5" i="1"/>
  <c r="Z5" i="1"/>
  <c r="AD10" i="1"/>
  <c r="Z10" i="1"/>
  <c r="AC10" i="1"/>
  <c r="AB10" i="1"/>
  <c r="T10" i="1"/>
</calcChain>
</file>

<file path=xl/sharedStrings.xml><?xml version="1.0" encoding="utf-8"?>
<sst xmlns="http://schemas.openxmlformats.org/spreadsheetml/2006/main" count="106" uniqueCount="73">
  <si>
    <t>Course Info</t>
  </si>
  <si>
    <t>Enrollment info</t>
  </si>
  <si>
    <t>Room info</t>
  </si>
  <si>
    <t>Step 2 info</t>
  </si>
  <si>
    <t>College space allocation</t>
  </si>
  <si>
    <t>Step 1 info</t>
  </si>
  <si>
    <t>Dept</t>
  </si>
  <si>
    <t>Course Prefix</t>
  </si>
  <si>
    <t>Course number</t>
  </si>
  <si>
    <t>CRN</t>
  </si>
  <si>
    <t>Title</t>
  </si>
  <si>
    <t>course capacity</t>
  </si>
  <si>
    <t>2020 enrollment (as of 18 May)</t>
  </si>
  <si>
    <t>2019 enrollment</t>
  </si>
  <si>
    <t>2020 enrollment - projected</t>
  </si>
  <si>
    <t>% of capacity</t>
  </si>
  <si>
    <t>Room</t>
  </si>
  <si>
    <t>Is this course held in a department- or college-controlled room?</t>
  </si>
  <si>
    <t>Will this course be offered fully online?</t>
  </si>
  <si>
    <t>Is this course willing to change meeting time to evening?</t>
  </si>
  <si>
    <t>Does this class section request additional space?</t>
  </si>
  <si>
    <t>Comments/requirements/clarifications</t>
  </si>
  <si>
    <t>Prelim assessment</t>
  </si>
  <si>
    <t>Does this class section need additional College classrooms space?</t>
  </si>
  <si>
    <t>F2F Assessment</t>
  </si>
  <si>
    <t>Is this course held in a department-controlled room?</t>
  </si>
  <si>
    <t>If in a department-controlled room, does the class enrollment fit if we assume a 6-foot social distancing requirement?</t>
  </si>
  <si>
    <r>
      <t xml:space="preserve">Does </t>
    </r>
    <r>
      <rPr>
        <u/>
        <sz val="10"/>
        <color theme="1"/>
        <rFont val="Calibri"/>
        <family val="2"/>
        <scheme val="minor"/>
      </rPr>
      <t>Instructor</t>
    </r>
    <r>
      <rPr>
        <sz val="10"/>
        <color theme="1"/>
        <rFont val="Calibri"/>
        <family val="2"/>
        <scheme val="minor"/>
      </rPr>
      <t xml:space="preserve"> request online-only instruction</t>
    </r>
  </si>
  <si>
    <t>College room issue?</t>
  </si>
  <si>
    <t>Dept room issue?</t>
  </si>
  <si>
    <t xml:space="preserve">1= must be face to face (for pedagogical reasons)
2= ideally face to face, but not critical
3= face to face isn’t necessary given our constraints
</t>
  </si>
  <si>
    <t>1=yes; 2=no</t>
  </si>
  <si>
    <t>1=college; 2=dept</t>
  </si>
  <si>
    <t>room ft2</t>
  </si>
  <si>
    <t>capacity 36ft2</t>
  </si>
  <si>
    <t>capacity 29ft2</t>
  </si>
  <si>
    <t>% capacity (36ft2)</t>
  </si>
  <si>
    <t>Y/N</t>
  </si>
  <si>
    <t>L (larger room); M (multiple roome); S (same room)</t>
  </si>
  <si>
    <t>N</t>
  </si>
  <si>
    <t>Y</t>
  </si>
  <si>
    <t>NR</t>
  </si>
  <si>
    <t>L</t>
  </si>
  <si>
    <t>S</t>
  </si>
  <si>
    <t>?</t>
  </si>
  <si>
    <t>HDNR</t>
  </si>
  <si>
    <t>120A</t>
  </si>
  <si>
    <t>Environmental Conservation (GT-SC2)</t>
  </si>
  <si>
    <t>CLARK A 201</t>
  </si>
  <si>
    <t>FWCB</t>
  </si>
  <si>
    <t>FW</t>
  </si>
  <si>
    <t>Wildlife Ecology and Conservation (GT-SC2)</t>
  </si>
  <si>
    <t>JNTHR 222</t>
  </si>
  <si>
    <t>Option 1: Suggest fitting as many as possible (50?) in JNTHR 222 and then have simultaneous lecture streamed to stduents sitting in other classrooms at the same time. Rotate who gets to sit in classroom each day. This would require 6 rooms of 50 at the same time.</t>
  </si>
  <si>
    <t>GEOL</t>
  </si>
  <si>
    <t>Introductory Geology Laboratory (GT-SC1) - 27 sections of this lab</t>
  </si>
  <si>
    <t>NATRS 336 or 250</t>
  </si>
  <si>
    <t>27 sections of this lab, all will fill to capacity. Dept will manage capacity by limiting enrollment in current locations. Labs must be in MSNR rm 336 or 250. We currenlty have 23 sections in rm 336 and 4 sections in rm 250.</t>
  </si>
  <si>
    <t>The Blue Planet - Geology of Our Environment (GT-SC2)</t>
  </si>
  <si>
    <t>PLSCI C 101</t>
  </si>
  <si>
    <t>Need larger room</t>
  </si>
  <si>
    <t>Physical Geology for Scientists and Engineers (Gallen)</t>
  </si>
  <si>
    <t>NATRS 320</t>
  </si>
  <si>
    <t>Est enrollment 35, Need larger room, preferrably with video recording capabilities</t>
  </si>
  <si>
    <t>Time preference</t>
  </si>
  <si>
    <t>Day preference</t>
  </si>
  <si>
    <t>Step 3 info - AUCC coure preferences</t>
  </si>
  <si>
    <t>4:00PM</t>
  </si>
  <si>
    <t>T/TH</t>
  </si>
  <si>
    <t>any</t>
  </si>
  <si>
    <t>5:15PM</t>
  </si>
  <si>
    <t>4:00 or 5:00PM</t>
  </si>
  <si>
    <t>adding sections to accommodate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</si>
</sst>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2"/>
      <color theme="1"/>
      <name val="Calibri"/>
      <family val="2"/>
      <scheme val="minor"/>
    </font>
    <font>
      <b/>
      <sz val="11"/>
      <color theme="1"/>
      <name val="Calibri"/>
      <family val="2"/>
      <scheme val="minor"/>
    </font>
    <font>
      <sz val="10"/>
      <color theme="1"/>
      <name val="Calibri"/>
      <family val="2"/>
      <scheme val="minor"/>
    </font>
    <font>
      <u/>
      <sz val="10"/>
      <color theme="1"/>
      <name val="Calibri"/>
      <family val="2"/>
      <scheme val="minor"/>
    </font>
    <font>
      <sz val="8"/>
      <color theme="1"/>
      <name val="Calibri"/>
      <family val="2"/>
      <scheme val="minor"/>
    </font>
    <font>
      <sz val="9"/>
      <color theme="1"/>
      <name val="Calibri"/>
      <family val="2"/>
      <scheme val="minor"/>
    </font>
  </fonts>
  <fills count="7">
    <fill>
      <patternFill patternType="none"/>
    </fill>
    <fill>
      <patternFill patternType="gray125"/>
    </fill>
    <fill>
      <patternFill patternType="solid">
        <fgColor rgb="FFFFFFCC"/>
        <bgColor indexed="64"/>
      </patternFill>
    </fill>
    <fill>
      <patternFill patternType="solid">
        <fgColor theme="7" tint="0.59999389629810485"/>
        <bgColor indexed="64"/>
      </patternFill>
    </fill>
    <fill>
      <patternFill patternType="solid">
        <fgColor theme="9" tint="0.79998168889431442"/>
        <bgColor indexed="64"/>
      </patternFill>
    </fill>
    <fill>
      <patternFill patternType="solid">
        <fgColor rgb="FFFF6767"/>
        <bgColor indexed="64"/>
      </patternFill>
    </fill>
    <fill>
      <patternFill patternType="solid">
        <fgColor theme="0"/>
        <bgColor indexed="64"/>
      </patternFill>
    </fill>
  </fills>
  <borders count="43">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medium">
        <color auto="1"/>
      </right>
      <top/>
      <bottom/>
      <diagonal/>
    </border>
    <border>
      <left/>
      <right style="thin">
        <color auto="1"/>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top style="thin">
        <color auto="1"/>
      </top>
      <bottom/>
      <diagonal/>
    </border>
    <border>
      <left/>
      <right style="medium">
        <color auto="1"/>
      </right>
      <top style="thin">
        <color auto="1"/>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top/>
      <bottom style="thin">
        <color auto="1"/>
      </bottom>
      <diagonal/>
    </border>
    <border>
      <left/>
      <right style="thin">
        <color auto="1"/>
      </right>
      <top/>
      <bottom style="thin">
        <color auto="1"/>
      </bottom>
      <diagonal/>
    </border>
    <border>
      <left style="thin">
        <color auto="1"/>
      </left>
      <right style="medium">
        <color auto="1"/>
      </right>
      <top/>
      <bottom style="thin">
        <color auto="1"/>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medium">
        <color auto="1"/>
      </right>
      <top/>
      <bottom style="thin">
        <color auto="1"/>
      </bottom>
      <diagonal/>
    </border>
    <border>
      <left style="medium">
        <color auto="1"/>
      </left>
      <right style="thin">
        <color auto="1"/>
      </right>
      <top style="thin">
        <color auto="1"/>
      </top>
      <bottom/>
      <diagonal/>
    </border>
    <border>
      <left style="thin">
        <color auto="1"/>
      </left>
      <right style="medium">
        <color auto="1"/>
      </right>
      <top style="thin">
        <color auto="1"/>
      </top>
      <bottom style="thin">
        <color auto="1"/>
      </bottom>
      <diagonal/>
    </border>
    <border>
      <left style="medium">
        <color auto="1"/>
      </left>
      <right style="thin">
        <color auto="1"/>
      </right>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style="medium">
        <color auto="1"/>
      </left>
      <right style="thin">
        <color auto="1"/>
      </right>
      <top/>
      <bottom style="thin">
        <color theme="0"/>
      </bottom>
      <diagonal/>
    </border>
    <border>
      <left style="thin">
        <color auto="1"/>
      </left>
      <right style="thin">
        <color auto="1"/>
      </right>
      <top/>
      <bottom style="thin">
        <color theme="0"/>
      </bottom>
      <diagonal/>
    </border>
    <border>
      <left style="medium">
        <color auto="1"/>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style="medium">
        <color auto="1"/>
      </right>
      <top style="thin">
        <color theme="0"/>
      </top>
      <bottom style="thin">
        <color theme="0"/>
      </bottom>
      <diagonal/>
    </border>
    <border>
      <left/>
      <right style="thin">
        <color theme="0"/>
      </right>
      <top style="thin">
        <color theme="0"/>
      </top>
      <bottom style="thin">
        <color theme="0"/>
      </bottom>
      <diagonal/>
    </border>
    <border>
      <left/>
      <right/>
      <top style="thin">
        <color theme="0"/>
      </top>
      <bottom style="thin">
        <color theme="0"/>
      </bottom>
      <diagonal/>
    </border>
    <border>
      <left style="thin">
        <color theme="0"/>
      </left>
      <right/>
      <top style="thin">
        <color theme="0"/>
      </top>
      <bottom style="thin">
        <color theme="0"/>
      </bottom>
      <diagonal/>
    </border>
    <border>
      <left/>
      <right style="medium">
        <color auto="1"/>
      </right>
      <top style="thin">
        <color theme="0"/>
      </top>
      <bottom style="thin">
        <color theme="0"/>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diagonal/>
    </border>
    <border>
      <left style="medium">
        <color auto="1"/>
      </left>
      <right/>
      <top/>
      <bottom/>
      <diagonal/>
    </border>
    <border>
      <left/>
      <right style="medium">
        <color auto="1"/>
      </right>
      <top style="medium">
        <color auto="1"/>
      </top>
      <bottom/>
      <diagonal/>
    </border>
    <border>
      <left/>
      <right style="medium">
        <color auto="1"/>
      </right>
      <top/>
      <bottom/>
      <diagonal/>
    </border>
    <border>
      <left style="medium">
        <color auto="1"/>
      </left>
      <right/>
      <top style="thin">
        <color theme="0"/>
      </top>
      <bottom style="thin">
        <color theme="0"/>
      </bottom>
      <diagonal/>
    </border>
  </borders>
  <cellStyleXfs count="1">
    <xf numFmtId="0" fontId="0" fillId="0" borderId="0"/>
  </cellStyleXfs>
  <cellXfs count="86">
    <xf numFmtId="0" fontId="0" fillId="0" borderId="0" xfId="0"/>
    <xf numFmtId="0" fontId="2" fillId="4" borderId="16" xfId="0" applyFont="1" applyFill="1" applyBorder="1" applyAlignment="1">
      <alignment horizontal="center" wrapText="1"/>
    </xf>
    <xf numFmtId="0" fontId="4" fillId="4" borderId="18" xfId="0" applyFont="1" applyFill="1" applyBorder="1" applyAlignment="1">
      <alignment horizontal="center" vertical="center"/>
    </xf>
    <xf numFmtId="0" fontId="4" fillId="4" borderId="18" xfId="0" applyFont="1" applyFill="1" applyBorder="1" applyAlignment="1">
      <alignment horizontal="center" vertical="center" wrapText="1"/>
    </xf>
    <xf numFmtId="0" fontId="4" fillId="4" borderId="25" xfId="0" applyFont="1" applyFill="1" applyBorder="1" applyAlignment="1">
      <alignment horizontal="center" vertical="center"/>
    </xf>
    <xf numFmtId="0" fontId="4" fillId="4" borderId="26" xfId="0" applyFont="1" applyFill="1" applyBorder="1" applyAlignment="1">
      <alignment horizontal="center" vertical="center" wrapText="1"/>
    </xf>
    <xf numFmtId="9" fontId="4" fillId="4" borderId="26" xfId="0" applyNumberFormat="1" applyFont="1" applyFill="1" applyBorder="1" applyAlignment="1">
      <alignment horizontal="center" vertical="center" wrapText="1"/>
    </xf>
    <xf numFmtId="0" fontId="4" fillId="4" borderId="13" xfId="0" applyFont="1" applyFill="1" applyBorder="1" applyAlignment="1">
      <alignment horizontal="center" vertical="center" wrapText="1"/>
    </xf>
    <xf numFmtId="0" fontId="5" fillId="4" borderId="23" xfId="0" applyFont="1" applyFill="1" applyBorder="1" applyAlignment="1">
      <alignment vertical="center"/>
    </xf>
    <xf numFmtId="0" fontId="0" fillId="0" borderId="29" xfId="0" applyFill="1" applyBorder="1" applyAlignment="1">
      <alignment horizontal="left"/>
    </xf>
    <xf numFmtId="0" fontId="0" fillId="0" borderId="30" xfId="0" applyFill="1" applyBorder="1" applyAlignment="1">
      <alignment horizontal="left"/>
    </xf>
    <xf numFmtId="0" fontId="0" fillId="0" borderId="30" xfId="0" applyFill="1" applyBorder="1" applyAlignment="1">
      <alignment horizontal="center"/>
    </xf>
    <xf numFmtId="0" fontId="0" fillId="0" borderId="31" xfId="0" applyFill="1" applyBorder="1" applyAlignment="1">
      <alignment horizontal="left"/>
    </xf>
    <xf numFmtId="0" fontId="0" fillId="0" borderId="32" xfId="0" applyFill="1" applyBorder="1" applyAlignment="1">
      <alignment horizontal="center"/>
    </xf>
    <xf numFmtId="9" fontId="0" fillId="0" borderId="31" xfId="0" applyNumberFormat="1" applyFill="1" applyBorder="1" applyAlignment="1">
      <alignment horizontal="center"/>
    </xf>
    <xf numFmtId="0" fontId="0" fillId="0" borderId="29" xfId="0" applyFill="1" applyBorder="1" applyAlignment="1">
      <alignment horizontal="center"/>
    </xf>
    <xf numFmtId="0" fontId="0" fillId="0" borderId="33" xfId="0" applyFill="1" applyBorder="1" applyAlignment="1">
      <alignment horizontal="center"/>
    </xf>
    <xf numFmtId="0" fontId="0" fillId="0" borderId="34" xfId="0" applyFill="1" applyBorder="1" applyAlignment="1">
      <alignment horizontal="center"/>
    </xf>
    <xf numFmtId="0" fontId="0" fillId="0" borderId="31" xfId="0" applyFill="1" applyBorder="1" applyAlignment="1">
      <alignment horizontal="center"/>
    </xf>
    <xf numFmtId="0" fontId="0" fillId="0" borderId="0" xfId="0" applyFill="1"/>
    <xf numFmtId="0" fontId="0" fillId="0" borderId="31" xfId="0" applyFill="1" applyBorder="1" applyAlignment="1"/>
    <xf numFmtId="9" fontId="0" fillId="0" borderId="35" xfId="0" applyNumberFormat="1" applyFont="1" applyFill="1" applyBorder="1" applyAlignment="1">
      <alignment horizontal="center"/>
    </xf>
    <xf numFmtId="0" fontId="0" fillId="6" borderId="0" xfId="0" applyFill="1"/>
    <xf numFmtId="0" fontId="0" fillId="6" borderId="29" xfId="0" applyFill="1" applyBorder="1" applyAlignment="1">
      <alignment horizontal="left"/>
    </xf>
    <xf numFmtId="0" fontId="0" fillId="6" borderId="30" xfId="0" applyFill="1" applyBorder="1" applyAlignment="1">
      <alignment horizontal="left"/>
    </xf>
    <xf numFmtId="0" fontId="0" fillId="6" borderId="30" xfId="0" applyFill="1" applyBorder="1" applyAlignment="1">
      <alignment horizontal="center"/>
    </xf>
    <xf numFmtId="0" fontId="0" fillId="6" borderId="31" xfId="0" applyFill="1" applyBorder="1" applyAlignment="1">
      <alignment horizontal="left"/>
    </xf>
    <xf numFmtId="0" fontId="0" fillId="6" borderId="29" xfId="0" applyFill="1" applyBorder="1" applyAlignment="1">
      <alignment horizontal="center"/>
    </xf>
    <xf numFmtId="0" fontId="0" fillId="6" borderId="31" xfId="0" applyFill="1" applyBorder="1" applyAlignment="1"/>
    <xf numFmtId="0" fontId="0" fillId="6" borderId="31" xfId="0" applyFill="1" applyBorder="1" applyAlignment="1">
      <alignment horizontal="center"/>
    </xf>
    <xf numFmtId="0" fontId="0" fillId="6" borderId="32" xfId="0" applyFill="1" applyBorder="1" applyAlignment="1">
      <alignment horizontal="center"/>
    </xf>
    <xf numFmtId="9" fontId="0" fillId="6" borderId="31" xfId="0" applyNumberFormat="1" applyFill="1" applyBorder="1" applyAlignment="1">
      <alignment horizontal="center"/>
    </xf>
    <xf numFmtId="9" fontId="0" fillId="6" borderId="35" xfId="0" applyNumberFormat="1" applyFont="1" applyFill="1" applyBorder="1" applyAlignment="1">
      <alignment horizontal="center"/>
    </xf>
    <xf numFmtId="0" fontId="0" fillId="6" borderId="33" xfId="0" applyFill="1" applyBorder="1" applyAlignment="1">
      <alignment horizontal="center"/>
    </xf>
    <xf numFmtId="0" fontId="1" fillId="2" borderId="1" xfId="0" applyFont="1" applyFill="1" applyBorder="1" applyAlignment="1">
      <alignment horizontal="center"/>
    </xf>
    <xf numFmtId="0" fontId="1" fillId="2" borderId="2" xfId="0" applyFont="1" applyFill="1" applyBorder="1" applyAlignment="1">
      <alignment horizontal="center"/>
    </xf>
    <xf numFmtId="0" fontId="1" fillId="2" borderId="3" xfId="0" applyFont="1" applyFill="1" applyBorder="1" applyAlignment="1">
      <alignment horizontal="center"/>
    </xf>
    <xf numFmtId="0" fontId="1" fillId="3" borderId="1" xfId="0" applyFont="1" applyFill="1" applyBorder="1" applyAlignment="1">
      <alignment horizontal="center"/>
    </xf>
    <xf numFmtId="0" fontId="1" fillId="3" borderId="2" xfId="0" applyFont="1" applyFill="1" applyBorder="1" applyAlignment="1">
      <alignment horizontal="center"/>
    </xf>
    <xf numFmtId="0" fontId="1" fillId="3" borderId="3" xfId="0" applyFont="1" applyFill="1" applyBorder="1" applyAlignment="1">
      <alignment horizontal="center"/>
    </xf>
    <xf numFmtId="0" fontId="2" fillId="4" borderId="4" xfId="0" applyFont="1" applyFill="1" applyBorder="1" applyAlignment="1">
      <alignment horizontal="center" vertical="center"/>
    </xf>
    <xf numFmtId="0" fontId="2" fillId="4" borderId="24" xfId="0" applyFont="1" applyFill="1" applyBorder="1" applyAlignment="1">
      <alignment horizontal="center" vertical="center"/>
    </xf>
    <xf numFmtId="0" fontId="2" fillId="4" borderId="5" xfId="0" applyFont="1" applyFill="1" applyBorder="1" applyAlignment="1">
      <alignment horizontal="center" vertical="center"/>
    </xf>
    <xf numFmtId="0" fontId="2" fillId="4" borderId="6" xfId="0" applyFont="1" applyFill="1" applyBorder="1" applyAlignment="1">
      <alignment horizontal="center" vertical="center"/>
    </xf>
    <xf numFmtId="0" fontId="2" fillId="4" borderId="6" xfId="0" applyFont="1" applyFill="1" applyBorder="1" applyAlignment="1">
      <alignment horizontal="center" vertical="center" wrapText="1"/>
    </xf>
    <xf numFmtId="0" fontId="2" fillId="4" borderId="18"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2" fillId="4" borderId="7" xfId="0" applyFont="1" applyFill="1" applyBorder="1" applyAlignment="1">
      <alignment horizontal="center" vertical="center"/>
    </xf>
    <xf numFmtId="0" fontId="2" fillId="4" borderId="17" xfId="0" applyFont="1" applyFill="1" applyBorder="1" applyAlignment="1">
      <alignment horizontal="center" vertical="center"/>
    </xf>
    <xf numFmtId="0" fontId="2" fillId="4" borderId="13" xfId="0" applyFont="1" applyFill="1" applyBorder="1" applyAlignment="1">
      <alignment horizontal="center" wrapText="1"/>
    </xf>
    <xf numFmtId="0" fontId="2" fillId="4" borderId="14" xfId="0" applyFont="1" applyFill="1" applyBorder="1" applyAlignment="1">
      <alignment horizontal="center" wrapText="1"/>
    </xf>
    <xf numFmtId="0" fontId="2" fillId="4" borderId="6" xfId="0" applyFont="1" applyFill="1" applyBorder="1" applyAlignment="1">
      <alignment horizontal="center" wrapText="1"/>
    </xf>
    <xf numFmtId="0" fontId="2" fillId="4" borderId="37" xfId="0" applyFont="1" applyFill="1" applyBorder="1" applyAlignment="1">
      <alignment horizontal="center" vertical="center" wrapText="1"/>
    </xf>
    <xf numFmtId="0" fontId="2" fillId="4" borderId="7" xfId="0" applyFont="1" applyFill="1" applyBorder="1" applyAlignment="1">
      <alignment horizontal="center" vertical="center" wrapText="1"/>
    </xf>
    <xf numFmtId="0" fontId="2" fillId="4" borderId="17" xfId="0" applyFont="1" applyFill="1" applyBorder="1" applyAlignment="1">
      <alignment horizontal="center" vertical="center" wrapText="1"/>
    </xf>
    <xf numFmtId="0" fontId="1" fillId="5" borderId="15" xfId="0" applyFont="1" applyFill="1" applyBorder="1" applyAlignment="1">
      <alignment horizontal="center"/>
    </xf>
    <xf numFmtId="0" fontId="1" fillId="5" borderId="16" xfId="0" applyFont="1" applyFill="1" applyBorder="1" applyAlignment="1">
      <alignment horizontal="center"/>
    </xf>
    <xf numFmtId="0" fontId="2" fillId="4" borderId="36" xfId="0" applyFont="1" applyFill="1" applyBorder="1" applyAlignment="1">
      <alignment horizontal="center" vertical="center" wrapText="1"/>
    </xf>
    <xf numFmtId="0" fontId="2" fillId="4" borderId="10" xfId="0" applyFont="1" applyFill="1" applyBorder="1" applyAlignment="1">
      <alignment horizontal="center" vertical="center" wrapText="1"/>
    </xf>
    <xf numFmtId="0" fontId="2" fillId="4" borderId="11" xfId="0" applyFont="1" applyFill="1" applyBorder="1" applyAlignment="1">
      <alignment horizontal="center" vertical="center" wrapText="1"/>
    </xf>
    <xf numFmtId="0" fontId="2" fillId="4" borderId="12" xfId="0" applyFont="1" applyFill="1" applyBorder="1" applyAlignment="1">
      <alignment horizontal="center" vertical="center" wrapText="1"/>
    </xf>
    <xf numFmtId="0" fontId="2" fillId="4" borderId="19" xfId="0" applyFont="1" applyFill="1" applyBorder="1" applyAlignment="1">
      <alignment horizontal="center" vertical="center" wrapText="1"/>
    </xf>
    <xf numFmtId="0" fontId="2" fillId="4" borderId="20" xfId="0" applyFont="1" applyFill="1" applyBorder="1" applyAlignment="1">
      <alignment horizontal="center" vertical="center" wrapText="1"/>
    </xf>
    <xf numFmtId="0" fontId="2" fillId="4" borderId="21" xfId="0" applyFont="1" applyFill="1" applyBorder="1" applyAlignment="1">
      <alignment horizontal="center" vertical="center" wrapText="1"/>
    </xf>
    <xf numFmtId="0" fontId="2" fillId="4" borderId="8" xfId="0" applyFont="1" applyFill="1" applyBorder="1" applyAlignment="1">
      <alignment horizontal="center" vertical="center" wrapText="1"/>
    </xf>
    <xf numFmtId="0" fontId="2" fillId="4" borderId="16"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2" fillId="4" borderId="27" xfId="0" applyFont="1" applyFill="1" applyBorder="1" applyAlignment="1">
      <alignment horizontal="center" vertical="center" wrapText="1"/>
    </xf>
    <xf numFmtId="0" fontId="2" fillId="4" borderId="14" xfId="0" applyFont="1" applyFill="1" applyBorder="1" applyAlignment="1">
      <alignment horizontal="center" vertical="center" wrapText="1"/>
    </xf>
    <xf numFmtId="0" fontId="2" fillId="4" borderId="28" xfId="0" applyFont="1" applyFill="1" applyBorder="1" applyAlignment="1">
      <alignment horizontal="center" vertical="center" wrapText="1"/>
    </xf>
    <xf numFmtId="0" fontId="4" fillId="4" borderId="22" xfId="0" applyFont="1" applyFill="1" applyBorder="1" applyAlignment="1">
      <alignment horizontal="center" wrapText="1"/>
    </xf>
    <xf numFmtId="0" fontId="4" fillId="4" borderId="24" xfId="0" applyFont="1" applyFill="1" applyBorder="1" applyAlignment="1">
      <alignment horizontal="center" wrapText="1"/>
    </xf>
    <xf numFmtId="0" fontId="2" fillId="4" borderId="5" xfId="0" applyFont="1" applyFill="1" applyBorder="1" applyAlignment="1">
      <alignment horizontal="center" wrapText="1"/>
    </xf>
    <xf numFmtId="0" fontId="2" fillId="4" borderId="9" xfId="0" applyFont="1" applyFill="1" applyBorder="1" applyAlignment="1">
      <alignment horizontal="center" vertical="center" wrapText="1"/>
    </xf>
    <xf numFmtId="0" fontId="2" fillId="4" borderId="24" xfId="0" applyFont="1" applyFill="1" applyBorder="1" applyAlignment="1">
      <alignment horizontal="center" vertical="center" wrapText="1"/>
    </xf>
    <xf numFmtId="0" fontId="2" fillId="4" borderId="18" xfId="0" applyFont="1" applyFill="1" applyBorder="1" applyAlignment="1">
      <alignment horizontal="center" wrapText="1"/>
    </xf>
    <xf numFmtId="0" fontId="2" fillId="4" borderId="17" xfId="0" applyFont="1" applyFill="1" applyBorder="1" applyAlignment="1">
      <alignment horizontal="center" wrapText="1"/>
    </xf>
    <xf numFmtId="0" fontId="2" fillId="4" borderId="23" xfId="0" applyFont="1" applyFill="1" applyBorder="1" applyAlignment="1">
      <alignment horizontal="center" wrapText="1"/>
    </xf>
    <xf numFmtId="0" fontId="2" fillId="4" borderId="38" xfId="0" applyFont="1" applyFill="1" applyBorder="1" applyAlignment="1">
      <alignment horizontal="center" vertical="center"/>
    </xf>
    <xf numFmtId="0" fontId="2" fillId="4" borderId="39" xfId="0" applyFont="1" applyFill="1" applyBorder="1" applyAlignment="1">
      <alignment horizontal="center" vertical="center"/>
    </xf>
    <xf numFmtId="0" fontId="2" fillId="4" borderId="15" xfId="0" applyFont="1" applyFill="1" applyBorder="1" applyAlignment="1">
      <alignment horizontal="center" vertical="center"/>
    </xf>
    <xf numFmtId="0" fontId="2" fillId="4" borderId="40" xfId="0" applyFont="1" applyFill="1" applyBorder="1" applyAlignment="1">
      <alignment horizontal="center" vertical="center"/>
    </xf>
    <xf numFmtId="0" fontId="2" fillId="4" borderId="41" xfId="0" applyFont="1" applyFill="1" applyBorder="1" applyAlignment="1">
      <alignment horizontal="center" vertical="center"/>
    </xf>
    <xf numFmtId="0" fontId="2" fillId="4" borderId="21" xfId="0" applyFont="1" applyFill="1" applyBorder="1" applyAlignment="1">
      <alignment horizontal="center" vertical="center"/>
    </xf>
    <xf numFmtId="0" fontId="0" fillId="6" borderId="42" xfId="0" applyFill="1" applyBorder="1" applyAlignment="1">
      <alignment horizontal="center"/>
    </xf>
    <xf numFmtId="0" fontId="0" fillId="6" borderId="35" xfId="0" applyFill="1" applyBorder="1" applyAlignment="1">
      <alignment horizontal="center"/>
    </xf>
  </cellXfs>
  <cellStyles count="1">
    <cellStyle name="Normal" xfId="0" builtinId="0"/>
  </cellStyles>
  <dxfs count="6">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0"/>
  <sheetViews>
    <sheetView tabSelected="1" zoomScale="70" zoomScaleNormal="70" workbookViewId="0">
      <pane xSplit="3" ySplit="4" topLeftCell="D5" activePane="bottomRight" state="frozen"/>
      <selection pane="topRight" activeCell="D1" sqref="D1"/>
      <selection pane="bottomLeft" activeCell="A5" sqref="A5"/>
      <selection pane="bottomRight" activeCell="E17" sqref="E17"/>
    </sheetView>
  </sheetViews>
  <sheetFormatPr defaultColWidth="11" defaultRowHeight="15.75" x14ac:dyDescent="0.25"/>
  <cols>
    <col min="5" max="5" width="56.875" bestFit="1" customWidth="1"/>
    <col min="6" max="7" width="22.625" customWidth="1"/>
    <col min="11" max="11" width="11.875" customWidth="1"/>
    <col min="12" max="12" width="16.875" customWidth="1"/>
    <col min="21" max="21" width="15.75" bestFit="1" customWidth="1"/>
    <col min="30" max="30" width="15.375" customWidth="1"/>
  </cols>
  <sheetData>
    <row r="1" spans="1:30" ht="16.5" thickBot="1" x14ac:dyDescent="0.3">
      <c r="A1" s="34" t="s">
        <v>0</v>
      </c>
      <c r="B1" s="35"/>
      <c r="C1" s="35"/>
      <c r="D1" s="35"/>
      <c r="E1" s="36"/>
      <c r="F1" s="34" t="s">
        <v>66</v>
      </c>
      <c r="G1" s="36"/>
      <c r="H1" s="37" t="s">
        <v>3</v>
      </c>
      <c r="I1" s="38"/>
      <c r="J1" s="38"/>
      <c r="K1" s="39"/>
      <c r="L1" s="34" t="s">
        <v>5</v>
      </c>
      <c r="M1" s="35"/>
      <c r="N1" s="35"/>
      <c r="O1" s="36"/>
      <c r="P1" s="34" t="s">
        <v>1</v>
      </c>
      <c r="Q1" s="35"/>
      <c r="R1" s="35"/>
      <c r="S1" s="35"/>
      <c r="T1" s="36"/>
      <c r="U1" s="34" t="s">
        <v>2</v>
      </c>
      <c r="V1" s="35"/>
      <c r="W1" s="35"/>
      <c r="X1" s="35"/>
      <c r="Y1" s="35"/>
      <c r="Z1" s="35"/>
      <c r="AA1" s="36"/>
      <c r="AB1" s="37" t="s">
        <v>4</v>
      </c>
      <c r="AC1" s="38"/>
      <c r="AD1" s="39"/>
    </row>
    <row r="2" spans="1:30" ht="15" customHeight="1" x14ac:dyDescent="0.25">
      <c r="A2" s="40" t="s">
        <v>6</v>
      </c>
      <c r="B2" s="42" t="s">
        <v>7</v>
      </c>
      <c r="C2" s="44" t="s">
        <v>8</v>
      </c>
      <c r="D2" s="46" t="s">
        <v>9</v>
      </c>
      <c r="E2" s="47" t="s">
        <v>10</v>
      </c>
      <c r="F2" s="78" t="s">
        <v>64</v>
      </c>
      <c r="G2" s="81" t="s">
        <v>65</v>
      </c>
      <c r="H2" s="49" t="s">
        <v>18</v>
      </c>
      <c r="I2" s="50" t="s">
        <v>19</v>
      </c>
      <c r="J2" s="57" t="s">
        <v>20</v>
      </c>
      <c r="K2" s="52" t="s">
        <v>21</v>
      </c>
      <c r="L2" s="1" t="s">
        <v>24</v>
      </c>
      <c r="M2" s="51" t="s">
        <v>25</v>
      </c>
      <c r="N2" s="72" t="s">
        <v>26</v>
      </c>
      <c r="O2" s="76" t="s">
        <v>27</v>
      </c>
      <c r="P2" s="64" t="s">
        <v>11</v>
      </c>
      <c r="Q2" s="46" t="s">
        <v>12</v>
      </c>
      <c r="R2" s="46" t="s">
        <v>13</v>
      </c>
      <c r="S2" s="46" t="s">
        <v>14</v>
      </c>
      <c r="T2" s="53" t="s">
        <v>15</v>
      </c>
      <c r="U2" s="73" t="s">
        <v>16</v>
      </c>
      <c r="V2" s="58" t="s">
        <v>17</v>
      </c>
      <c r="W2" s="59"/>
      <c r="X2" s="59"/>
      <c r="Y2" s="59"/>
      <c r="Z2" s="59"/>
      <c r="AA2" s="60"/>
      <c r="AB2" s="55" t="s">
        <v>22</v>
      </c>
      <c r="AC2" s="56"/>
      <c r="AD2" s="72" t="s">
        <v>23</v>
      </c>
    </row>
    <row r="3" spans="1:30" ht="54.95" customHeight="1" x14ac:dyDescent="0.25">
      <c r="A3" s="40"/>
      <c r="B3" s="42"/>
      <c r="C3" s="45"/>
      <c r="D3" s="46"/>
      <c r="E3" s="47"/>
      <c r="F3" s="79"/>
      <c r="G3" s="82"/>
      <c r="H3" s="49"/>
      <c r="I3" s="51"/>
      <c r="J3" s="44"/>
      <c r="K3" s="53"/>
      <c r="L3" s="70" t="s">
        <v>30</v>
      </c>
      <c r="M3" s="75"/>
      <c r="N3" s="51"/>
      <c r="O3" s="77"/>
      <c r="P3" s="64"/>
      <c r="Q3" s="46"/>
      <c r="R3" s="46"/>
      <c r="S3" s="46"/>
      <c r="T3" s="53"/>
      <c r="U3" s="66"/>
      <c r="V3" s="61"/>
      <c r="W3" s="62"/>
      <c r="X3" s="62"/>
      <c r="Y3" s="62"/>
      <c r="Z3" s="62"/>
      <c r="AA3" s="63"/>
      <c r="AB3" s="66" t="s">
        <v>28</v>
      </c>
      <c r="AC3" s="68" t="s">
        <v>29</v>
      </c>
      <c r="AD3" s="51"/>
    </row>
    <row r="4" spans="1:30" ht="42" customHeight="1" x14ac:dyDescent="0.25">
      <c r="A4" s="41"/>
      <c r="B4" s="43"/>
      <c r="C4" s="45"/>
      <c r="D4" s="44"/>
      <c r="E4" s="48"/>
      <c r="F4" s="80"/>
      <c r="G4" s="83"/>
      <c r="H4" s="7" t="s">
        <v>37</v>
      </c>
      <c r="I4" s="3" t="s">
        <v>37</v>
      </c>
      <c r="J4" s="3" t="s">
        <v>38</v>
      </c>
      <c r="K4" s="54"/>
      <c r="L4" s="71"/>
      <c r="M4" s="2" t="s">
        <v>31</v>
      </c>
      <c r="N4" s="2" t="s">
        <v>31</v>
      </c>
      <c r="O4" s="8" t="s">
        <v>31</v>
      </c>
      <c r="P4" s="65"/>
      <c r="Q4" s="44"/>
      <c r="R4" s="44"/>
      <c r="S4" s="44"/>
      <c r="T4" s="54"/>
      <c r="U4" s="74"/>
      <c r="V4" s="2" t="s">
        <v>31</v>
      </c>
      <c r="W4" s="3" t="s">
        <v>32</v>
      </c>
      <c r="X4" s="4" t="s">
        <v>33</v>
      </c>
      <c r="Y4" s="5" t="s">
        <v>34</v>
      </c>
      <c r="Z4" s="5" t="s">
        <v>35</v>
      </c>
      <c r="AA4" s="6" t="s">
        <v>36</v>
      </c>
      <c r="AB4" s="67"/>
      <c r="AC4" s="69"/>
      <c r="AD4" s="3" t="s">
        <v>38</v>
      </c>
    </row>
    <row r="5" spans="1:30" s="19" customFormat="1" x14ac:dyDescent="0.25">
      <c r="A5" s="9" t="s">
        <v>49</v>
      </c>
      <c r="B5" s="10" t="s">
        <v>50</v>
      </c>
      <c r="C5" s="11">
        <v>104</v>
      </c>
      <c r="D5" s="11">
        <v>62551</v>
      </c>
      <c r="E5" s="12" t="s">
        <v>51</v>
      </c>
      <c r="F5" s="33" t="s">
        <v>71</v>
      </c>
      <c r="G5" s="33" t="s">
        <v>69</v>
      </c>
      <c r="H5" s="15" t="s">
        <v>39</v>
      </c>
      <c r="I5" s="11" t="s">
        <v>40</v>
      </c>
      <c r="J5" s="17" t="s">
        <v>42</v>
      </c>
      <c r="K5" s="20" t="s">
        <v>53</v>
      </c>
      <c r="L5" s="15">
        <v>1</v>
      </c>
      <c r="M5" s="11">
        <v>2</v>
      </c>
      <c r="N5" s="11"/>
      <c r="O5" s="18">
        <v>2</v>
      </c>
      <c r="P5" s="13">
        <v>140</v>
      </c>
      <c r="Q5" s="11">
        <v>56</v>
      </c>
      <c r="R5" s="11">
        <v>132</v>
      </c>
      <c r="S5" s="11">
        <f t="shared" ref="S5:S6" si="0">MAX(Q5:R5)</f>
        <v>132</v>
      </c>
      <c r="T5" s="14">
        <f t="shared" ref="T5:T8" si="1">S5/P5</f>
        <v>0.94285714285714284</v>
      </c>
      <c r="U5" s="9" t="s">
        <v>52</v>
      </c>
      <c r="V5" s="11">
        <v>2</v>
      </c>
      <c r="W5" s="11"/>
      <c r="X5" s="11">
        <v>7151</v>
      </c>
      <c r="Y5" s="11">
        <f t="shared" ref="Y5:Y10" si="2">IF($X5&lt;&gt;"",IF($X5&lt;&gt;"?",ROUND($X5/36,0),""),"")</f>
        <v>199</v>
      </c>
      <c r="Z5" s="11">
        <f t="shared" ref="Z5:Z10" si="3">IF($X5&lt;&gt;"",IF($X5&lt;&gt;"?",ROUND($X5/29,0),""),"")</f>
        <v>247</v>
      </c>
      <c r="AA5" s="21">
        <f t="shared" ref="AA5:AA9" si="4">IF(Y5&lt;&gt;"",S5/Y5,"")</f>
        <v>0.66331658291457285</v>
      </c>
      <c r="AB5" s="16" t="str">
        <f>IF($H5="Y","N",IF($W5=1,IF($AA5&gt;30%,"Y","N"),"N"))</f>
        <v>N</v>
      </c>
      <c r="AC5" s="16" t="str">
        <f>IF($H5="Y","N",IF($W5=2,IF($AA5&gt;30%,"Y","N"),"N"))</f>
        <v>N</v>
      </c>
      <c r="AD5" s="16" t="str">
        <f t="shared" ref="AD5:AD6" si="5">IF(H5="N",IF(V5=1,J5,""),"")</f>
        <v/>
      </c>
    </row>
    <row r="6" spans="1:30" s="19" customFormat="1" x14ac:dyDescent="0.25">
      <c r="A6" s="9" t="s">
        <v>49</v>
      </c>
      <c r="B6" s="10" t="s">
        <v>50</v>
      </c>
      <c r="C6" s="11">
        <v>104</v>
      </c>
      <c r="D6" s="11">
        <v>63365</v>
      </c>
      <c r="E6" s="12" t="s">
        <v>51</v>
      </c>
      <c r="F6" s="33" t="s">
        <v>71</v>
      </c>
      <c r="G6" s="33" t="s">
        <v>69</v>
      </c>
      <c r="H6" s="15" t="s">
        <v>39</v>
      </c>
      <c r="I6" s="11" t="s">
        <v>40</v>
      </c>
      <c r="J6" s="17" t="s">
        <v>42</v>
      </c>
      <c r="K6" s="20" t="s">
        <v>53</v>
      </c>
      <c r="L6" s="15">
        <v>1</v>
      </c>
      <c r="M6" s="11">
        <v>2</v>
      </c>
      <c r="N6" s="11"/>
      <c r="O6" s="18">
        <v>2</v>
      </c>
      <c r="P6" s="13">
        <v>160</v>
      </c>
      <c r="Q6" s="11">
        <v>11</v>
      </c>
      <c r="R6" s="11">
        <v>154</v>
      </c>
      <c r="S6" s="11">
        <f t="shared" si="0"/>
        <v>154</v>
      </c>
      <c r="T6" s="14">
        <f t="shared" si="1"/>
        <v>0.96250000000000002</v>
      </c>
      <c r="U6" s="9" t="s">
        <v>52</v>
      </c>
      <c r="V6" s="11">
        <v>2</v>
      </c>
      <c r="W6" s="11"/>
      <c r="X6" s="11">
        <v>7151</v>
      </c>
      <c r="Y6" s="11">
        <f t="shared" si="2"/>
        <v>199</v>
      </c>
      <c r="Z6" s="11">
        <f t="shared" si="3"/>
        <v>247</v>
      </c>
      <c r="AA6" s="21">
        <f t="shared" si="4"/>
        <v>0.77386934673366836</v>
      </c>
      <c r="AB6" s="16" t="str">
        <f>IF($H6="Y","N",IF($W6=1,IF($AA6&gt;30%,"Y","N"),"N"))</f>
        <v>N</v>
      </c>
      <c r="AC6" s="16" t="str">
        <f>IF($H6="Y","N",IF($W6=2,IF($AA6&gt;30%,"Y","N"),"N"))</f>
        <v>N</v>
      </c>
      <c r="AD6" s="16" t="str">
        <f t="shared" si="5"/>
        <v/>
      </c>
    </row>
    <row r="7" spans="1:30" x14ac:dyDescent="0.25">
      <c r="A7" s="9" t="s">
        <v>54</v>
      </c>
      <c r="B7" s="10" t="s">
        <v>54</v>
      </c>
      <c r="C7" s="11">
        <v>121</v>
      </c>
      <c r="D7" s="11">
        <v>63688</v>
      </c>
      <c r="E7" s="12" t="s">
        <v>55</v>
      </c>
      <c r="F7" s="84" t="s">
        <v>72</v>
      </c>
      <c r="G7" s="85"/>
      <c r="H7" s="15" t="s">
        <v>39</v>
      </c>
      <c r="I7" s="11" t="s">
        <v>40</v>
      </c>
      <c r="J7" s="17" t="s">
        <v>43</v>
      </c>
      <c r="K7" s="20" t="s">
        <v>57</v>
      </c>
      <c r="L7" s="15">
        <v>1</v>
      </c>
      <c r="M7" s="11">
        <v>1</v>
      </c>
      <c r="N7" s="11">
        <v>2</v>
      </c>
      <c r="O7" s="18">
        <v>2</v>
      </c>
      <c r="P7" s="13">
        <v>12</v>
      </c>
      <c r="Q7" s="11">
        <v>12</v>
      </c>
      <c r="R7" s="11">
        <v>20</v>
      </c>
      <c r="S7" s="11">
        <v>12</v>
      </c>
      <c r="T7" s="14">
        <f t="shared" si="1"/>
        <v>1</v>
      </c>
      <c r="U7" s="9" t="s">
        <v>56</v>
      </c>
      <c r="V7" s="11">
        <v>1</v>
      </c>
      <c r="W7" s="11">
        <v>2</v>
      </c>
      <c r="X7" s="11" t="s">
        <v>44</v>
      </c>
      <c r="Y7" s="11" t="str">
        <f t="shared" si="2"/>
        <v/>
      </c>
      <c r="Z7" s="11" t="str">
        <f t="shared" si="3"/>
        <v/>
      </c>
      <c r="AA7" s="21" t="str">
        <f t="shared" si="4"/>
        <v/>
      </c>
      <c r="AB7" s="16" t="str">
        <f>IF($H7="Y","N",IF($W7=1,IF($AA7&gt;30%,"Y","N"),"N"))</f>
        <v>N</v>
      </c>
      <c r="AC7" s="16" t="str">
        <f>IF($H7="Y","N",IF($W7=2,IF($AA7&gt;30%,"Y","N"),"N"))</f>
        <v>Y</v>
      </c>
      <c r="AD7" s="16" t="str">
        <f t="shared" ref="AD7:AD9" si="6">IF(H7="N",IF(V7=1,J7,""),"")</f>
        <v>S</v>
      </c>
    </row>
    <row r="8" spans="1:30" x14ac:dyDescent="0.25">
      <c r="A8" s="9" t="s">
        <v>54</v>
      </c>
      <c r="B8" s="10" t="s">
        <v>54</v>
      </c>
      <c r="C8" s="11">
        <v>122</v>
      </c>
      <c r="D8" s="11">
        <v>60511</v>
      </c>
      <c r="E8" s="12" t="s">
        <v>58</v>
      </c>
      <c r="F8" s="33" t="s">
        <v>69</v>
      </c>
      <c r="G8" s="33"/>
      <c r="H8" s="15" t="s">
        <v>39</v>
      </c>
      <c r="I8" s="11" t="s">
        <v>40</v>
      </c>
      <c r="J8" s="17" t="s">
        <v>42</v>
      </c>
      <c r="K8" s="20" t="s">
        <v>60</v>
      </c>
      <c r="L8" s="15">
        <v>2</v>
      </c>
      <c r="M8" s="11">
        <v>2</v>
      </c>
      <c r="N8" s="11"/>
      <c r="O8" s="18">
        <v>2</v>
      </c>
      <c r="P8" s="13">
        <v>100</v>
      </c>
      <c r="Q8" s="11">
        <v>44</v>
      </c>
      <c r="R8" s="11">
        <v>189</v>
      </c>
      <c r="S8" s="11">
        <f t="shared" ref="S8" si="7">MAX(Q8:R8)</f>
        <v>189</v>
      </c>
      <c r="T8" s="14">
        <f t="shared" si="1"/>
        <v>1.89</v>
      </c>
      <c r="U8" s="9" t="s">
        <v>59</v>
      </c>
      <c r="V8" s="11">
        <v>2</v>
      </c>
      <c r="W8" s="11"/>
      <c r="X8" s="11">
        <v>2887</v>
      </c>
      <c r="Y8" s="11">
        <f t="shared" si="2"/>
        <v>80</v>
      </c>
      <c r="Z8" s="11">
        <f t="shared" si="3"/>
        <v>100</v>
      </c>
      <c r="AA8" s="21">
        <f t="shared" si="4"/>
        <v>2.3624999999999998</v>
      </c>
      <c r="AB8" s="16" t="str">
        <f>IF($H8="Y","N",IF($W8=1,IF($AA8&gt;30%,"Y","N"),"N"))</f>
        <v>N</v>
      </c>
      <c r="AC8" s="16" t="str">
        <f>IF($H8="Y","N",IF($W8=2,IF($AA8&gt;30%,"Y","N"),"N"))</f>
        <v>N</v>
      </c>
      <c r="AD8" s="16" t="str">
        <f t="shared" si="6"/>
        <v/>
      </c>
    </row>
    <row r="9" spans="1:30" x14ac:dyDescent="0.25">
      <c r="A9" s="9" t="s">
        <v>54</v>
      </c>
      <c r="B9" s="10" t="s">
        <v>54</v>
      </c>
      <c r="C9" s="11">
        <v>150</v>
      </c>
      <c r="D9" s="11">
        <v>60512</v>
      </c>
      <c r="E9" s="12" t="s">
        <v>61</v>
      </c>
      <c r="F9" s="33" t="s">
        <v>70</v>
      </c>
      <c r="G9" s="33" t="s">
        <v>68</v>
      </c>
      <c r="H9" s="15" t="s">
        <v>39</v>
      </c>
      <c r="I9" s="11" t="s">
        <v>40</v>
      </c>
      <c r="J9" s="17" t="s">
        <v>42</v>
      </c>
      <c r="K9" s="20" t="s">
        <v>63</v>
      </c>
      <c r="L9" s="15">
        <v>2</v>
      </c>
      <c r="M9" s="11">
        <v>1</v>
      </c>
      <c r="N9" s="11">
        <v>2</v>
      </c>
      <c r="O9" s="18">
        <v>2</v>
      </c>
      <c r="P9" s="13">
        <v>25</v>
      </c>
      <c r="Q9" s="11">
        <v>8</v>
      </c>
      <c r="R9" s="11">
        <v>14</v>
      </c>
      <c r="S9" s="11">
        <v>35</v>
      </c>
      <c r="T9" s="14">
        <f>S9/P9</f>
        <v>1.4</v>
      </c>
      <c r="U9" s="9" t="s">
        <v>62</v>
      </c>
      <c r="V9" s="11">
        <v>1</v>
      </c>
      <c r="W9" s="11">
        <v>2</v>
      </c>
      <c r="X9" s="11">
        <v>774</v>
      </c>
      <c r="Y9" s="11">
        <f t="shared" si="2"/>
        <v>22</v>
      </c>
      <c r="Z9" s="11">
        <f t="shared" si="3"/>
        <v>27</v>
      </c>
      <c r="AA9" s="21">
        <f t="shared" si="4"/>
        <v>1.5909090909090908</v>
      </c>
      <c r="AB9" s="16" t="str">
        <f>IF($H9="Y","N",IF($W9=1,IF($AA9&gt;30%,"Y","N"),"N"))</f>
        <v>N</v>
      </c>
      <c r="AC9" s="16" t="str">
        <f>IF($H9="Y","N",IF($W9=2,IF($AA9&gt;30%,"Y","N"),"N"))</f>
        <v>Y</v>
      </c>
      <c r="AD9" s="16" t="str">
        <f t="shared" si="6"/>
        <v>L</v>
      </c>
    </row>
    <row r="10" spans="1:30" s="22" customFormat="1" x14ac:dyDescent="0.25">
      <c r="A10" s="23" t="s">
        <v>45</v>
      </c>
      <c r="B10" s="24" t="s">
        <v>41</v>
      </c>
      <c r="C10" s="25" t="s">
        <v>46</v>
      </c>
      <c r="D10" s="25">
        <v>64035</v>
      </c>
      <c r="E10" s="26" t="s">
        <v>47</v>
      </c>
      <c r="F10" s="33" t="s">
        <v>67</v>
      </c>
      <c r="G10" s="33" t="s">
        <v>68</v>
      </c>
      <c r="H10" s="27" t="s">
        <v>39</v>
      </c>
      <c r="I10" s="25" t="s">
        <v>40</v>
      </c>
      <c r="J10" s="25" t="s">
        <v>42</v>
      </c>
      <c r="K10" s="28"/>
      <c r="L10" s="27">
        <v>2</v>
      </c>
      <c r="M10" s="25">
        <v>2</v>
      </c>
      <c r="N10" s="25"/>
      <c r="O10" s="29">
        <v>2</v>
      </c>
      <c r="P10" s="30">
        <v>150</v>
      </c>
      <c r="Q10" s="25">
        <v>8</v>
      </c>
      <c r="R10" s="25">
        <v>141</v>
      </c>
      <c r="S10" s="25">
        <f t="shared" ref="S10" si="8">MAX(Q10:R10)</f>
        <v>141</v>
      </c>
      <c r="T10" s="31">
        <f t="shared" ref="T10" si="9">S10/P10</f>
        <v>0.94</v>
      </c>
      <c r="U10" s="23" t="s">
        <v>48</v>
      </c>
      <c r="V10" s="25">
        <v>2</v>
      </c>
      <c r="W10" s="25"/>
      <c r="X10" s="25">
        <v>2393</v>
      </c>
      <c r="Y10" s="25">
        <f t="shared" si="2"/>
        <v>66</v>
      </c>
      <c r="Z10" s="25">
        <f t="shared" si="3"/>
        <v>83</v>
      </c>
      <c r="AA10" s="32">
        <f t="shared" ref="AA10" si="10">IF(Y10&lt;&gt;"",S10/Y10,"")</f>
        <v>2.1363636363636362</v>
      </c>
      <c r="AB10" s="33" t="str">
        <f>IF($H10="Y","N",IF(S10&gt;20,IF($W10=1,IF($T10&gt;30%,"Y","N"),"N"),"N"))</f>
        <v>N</v>
      </c>
      <c r="AC10" s="33" t="str">
        <f>IF($H10="Y","N",IF($S10&gt;20,IF($W10=2,IF($T10&gt;30%,"Y","N"),"N"),"N"))</f>
        <v>N</v>
      </c>
      <c r="AD10" s="33" t="str">
        <f t="shared" ref="AD10" si="11">IF(H10="N",IF(V10=1,J10,""),"")</f>
        <v/>
      </c>
    </row>
  </sheetData>
  <mergeCells count="34">
    <mergeCell ref="F2:F4"/>
    <mergeCell ref="G2:G4"/>
    <mergeCell ref="F1:G1"/>
    <mergeCell ref="F7:G7"/>
    <mergeCell ref="AB3:AB4"/>
    <mergeCell ref="AC3:AC4"/>
    <mergeCell ref="L3:L4"/>
    <mergeCell ref="AD2:AD3"/>
    <mergeCell ref="T2:T4"/>
    <mergeCell ref="U2:U4"/>
    <mergeCell ref="M2:M3"/>
    <mergeCell ref="N2:N3"/>
    <mergeCell ref="O2:O3"/>
    <mergeCell ref="AB1:AD1"/>
    <mergeCell ref="A2:A4"/>
    <mergeCell ref="B2:B4"/>
    <mergeCell ref="C2:C4"/>
    <mergeCell ref="D2:D4"/>
    <mergeCell ref="E2:E4"/>
    <mergeCell ref="H2:H3"/>
    <mergeCell ref="I2:I3"/>
    <mergeCell ref="K2:K4"/>
    <mergeCell ref="AB2:AC2"/>
    <mergeCell ref="J2:J3"/>
    <mergeCell ref="V2:AA3"/>
    <mergeCell ref="P2:P4"/>
    <mergeCell ref="Q2:Q4"/>
    <mergeCell ref="R2:R4"/>
    <mergeCell ref="S2:S4"/>
    <mergeCell ref="L1:O1"/>
    <mergeCell ref="A1:E1"/>
    <mergeCell ref="P1:T1"/>
    <mergeCell ref="U1:AA1"/>
    <mergeCell ref="H1:K1"/>
  </mergeCells>
  <conditionalFormatting sqref="AB7:AD9 AB7:AC10">
    <cfRule type="cellIs" dxfId="5" priority="97" operator="equal">
      <formula>"N"</formula>
    </cfRule>
    <cfRule type="cellIs" dxfId="4" priority="98" operator="equal">
      <formula>"Y"</formula>
    </cfRule>
  </conditionalFormatting>
  <conditionalFormatting sqref="AB5:AC6">
    <cfRule type="cellIs" dxfId="3" priority="35" operator="equal">
      <formula>"N"</formula>
    </cfRule>
    <cfRule type="cellIs" dxfId="2" priority="36" operator="equal">
      <formula>"Y"</formula>
    </cfRule>
  </conditionalFormatting>
  <conditionalFormatting sqref="AC5:AC6">
    <cfRule type="cellIs" dxfId="1" priority="33" operator="equal">
      <formula>"N"</formula>
    </cfRule>
    <cfRule type="cellIs" dxfId="0" priority="34" operator="equal">
      <formula>"Y"</formula>
    </cfRule>
  </conditionalFormatting>
  <pageMargins left="0.7" right="0.7" top="0.75" bottom="0.75" header="0.3" footer="0.3"/>
  <pageSetup orientation="portrait"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WCNR_step3_data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Office User</dc:creator>
  <cp:keywords/>
  <dc:description/>
  <cp:lastModifiedBy>Conant,Rich</cp:lastModifiedBy>
  <cp:revision/>
  <dcterms:created xsi:type="dcterms:W3CDTF">2020-05-21T20:10:41Z</dcterms:created>
  <dcterms:modified xsi:type="dcterms:W3CDTF">2020-06-02T22:48:20Z</dcterms:modified>
  <cp:category/>
  <cp:contentStatus/>
</cp:coreProperties>
</file>